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спецификация!$L$19</definedName>
    <definedName name="ГенДир">спецификация!$C$35</definedName>
    <definedName name="ГОСТ">спецификация!#REF!</definedName>
    <definedName name="ЕдиницаИзмерения">спецификация!#REF!</definedName>
    <definedName name="Итого">спецификация!$L$17</definedName>
    <definedName name="ИтогоТекст">спецификация!$A$20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спецификация!$J$10</definedName>
    <definedName name="Наименование">спецификация!#REF!</definedName>
    <definedName name="НДС">спецификация!$L$18</definedName>
    <definedName name="_xlnm.Print_Area" localSheetId="0">спецификация!$A$1:$L$37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25725"/>
</workbook>
</file>

<file path=xl/calcChain.xml><?xml version="1.0" encoding="utf-8"?>
<calcChain xmlns="http://schemas.openxmlformats.org/spreadsheetml/2006/main">
  <c r="L16" i="1"/>
  <c r="L15"/>
  <c r="L14"/>
  <c r="L13"/>
  <c r="L12"/>
  <c r="L11"/>
  <c r="L17" l="1"/>
  <c r="L18"/>
  <c r="L19" s="1"/>
</calcChain>
</file>

<file path=xl/sharedStrings.xml><?xml version="1.0" encoding="utf-8"?>
<sst xmlns="http://schemas.openxmlformats.org/spreadsheetml/2006/main" count="74" uniqueCount="59">
  <si>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</si>
  <si>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</si>
  <si>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</si>
  <si>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</si>
  <si>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</si>
  <si>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</si>
  <si>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</si>
  <si>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</si>
  <si>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</si>
  <si>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</si>
  <si>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</si>
  <si>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</si>
  <si>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</si>
  <si>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</si>
  <si>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</si>
  <si>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</si>
  <si>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</si>
  <si>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</si>
  <si>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</si>
  <si>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</si>
  <si>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</si>
  <si>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06.01.2.068</t>
  </si>
  <si>
    <t>ШТ</t>
  </si>
  <si>
    <t>06.01.2.091</t>
  </si>
  <si>
    <t>06.01.2.066</t>
  </si>
  <si>
    <t>Согласно технического задания, Приложение №3</t>
  </si>
  <si>
    <t>Согласно технического задания, Приложение №4</t>
  </si>
  <si>
    <t>Согласно технического задания, Приложение №5</t>
  </si>
  <si>
    <t>Согласно технического задания, Приложение №6</t>
  </si>
  <si>
    <t>Согласно технического задания, Приложение №7</t>
  </si>
  <si>
    <t>Согласно технического задания, Приложение №8</t>
  </si>
  <si>
    <t>Основание: ОД 2015 года, для ГМЗ</t>
  </si>
  <si>
    <t>к Договору поставки между ПАО "ППГХО" и  ____________</t>
  </si>
  <si>
    <t>Спецификация № ______ от _______2015 г.</t>
  </si>
  <si>
    <t>ПАО "ППГХО"</t>
  </si>
  <si>
    <t>3. Поставка производится путем доставки ж/д в контейнерах (20 тн) и авто транспортом до ст. Краснокаменск, Забайкальской ЖД.</t>
  </si>
  <si>
    <t xml:space="preserve">5. Транспортные расходы и прочие расходы включены в цену Товара. 
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</si>
  <si>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</si>
  <si>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</si>
  <si>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ФУТЕРОВКА ПОЛИУРЕТАНОВАЯ 400Х400Х50 или аналог</t>
  </si>
  <si>
    <t>КАРТА ПОЛИУРЕТАНОВАЯ 580Х350Х30 С ЯЧЕЙКОЙ 50Х50 или аналог</t>
  </si>
  <si>
    <t>ФУТЕРОВКА ПОЛИУРЕТАНОВАЯ  400х800х50 или аналог</t>
  </si>
  <si>
    <t>6</t>
  </si>
  <si>
    <t>100</t>
  </si>
  <si>
    <t>136</t>
  </si>
  <si>
    <t>12</t>
  </si>
  <si>
    <t>0</t>
  </si>
  <si>
    <t>44</t>
  </si>
  <si>
    <t>50</t>
  </si>
  <si>
    <t>10</t>
  </si>
  <si>
    <t>4. Срок поставки: согласно спецификации, с правом досрочной отгрузки по согласованию сторонами.</t>
  </si>
  <si>
    <t>Итого с учетом НДС: 3 152 802 (три миллиона сто пятьдесят две тысячи восемьсот два) руб. 33 коп., в т.ч. НДС: 480 935руб. 95 коп.</t>
  </si>
  <si>
    <t xml:space="preserve">ТУ 3122-021-98267597-2006 </t>
  </si>
  <si>
    <t xml:space="preserve">ТУ 63-379-99  </t>
  </si>
  <si>
    <t xml:space="preserve">ТУ 63-379-99 </t>
  </si>
  <si>
    <t xml:space="preserve">ТУ 3122-021-98267597-2006  </t>
  </si>
  <si>
    <t>КАРТА СИТА  ПОЛИУРЕТАНОВАЯ 1950х1000х40 С ЯЧЕЙКОЙ 5Х5 ГРОХОТА ГИТ-62  ЧЕР. 0422-11 или аналог</t>
  </si>
  <si>
    <t>КАРТА СИТА ПОЛИУРЕТАНОВАЯ 1950х1000х70 С ЯЧЕЙКОЙ 45Х45 ГРОХОТА ГИТ-62 ЧЕР. 0422-11 или аналог</t>
  </si>
  <si>
    <t>СТОЛ ПОЛИУРЕТАНОВЫЙ СКГВ-01-СБ или аналог</t>
  </si>
</sst>
</file>

<file path=xl/styles.xml><?xml version="1.0" encoding="utf-8"?>
<styleSheet xmlns="http://schemas.openxmlformats.org/spreadsheetml/2006/main">
  <fonts count="26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17" fontId="19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 wrapText="1"/>
    </xf>
    <xf numFmtId="4" fontId="24" fillId="0" borderId="10" xfId="37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tabSelected="1" zoomScale="75" zoomScaleNormal="75" zoomScaleSheetLayoutView="70" zoomScalePageLayoutView="80" workbookViewId="0">
      <selection activeCell="I10" sqref="I10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9" width="12.25" style="3" customWidth="1"/>
    <col min="10" max="11" width="17.625" style="3" customWidth="1"/>
    <col min="12" max="12" width="17.375" style="3" customWidth="1"/>
    <col min="13" max="16384" width="9" style="3"/>
  </cols>
  <sheetData>
    <row r="1" spans="1:17" ht="24" customHeight="1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7"/>
      <c r="N1" s="7"/>
      <c r="O1" s="7"/>
      <c r="P1" s="7"/>
      <c r="Q1" s="7"/>
    </row>
    <row r="2" spans="1:17">
      <c r="B2" s="13"/>
    </row>
    <row r="3" spans="1:17" ht="22.5" customHeight="1">
      <c r="A3" s="34" t="s">
        <v>33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7">
      <c r="A4" s="35" t="s">
        <v>32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7">
      <c r="A5" s="34" t="s">
        <v>12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7">
      <c r="A6" s="7"/>
      <c r="B6" s="7"/>
      <c r="C6" s="7"/>
      <c r="D6" s="7"/>
      <c r="E6" s="34" t="s">
        <v>31</v>
      </c>
      <c r="F6" s="34"/>
      <c r="G6" s="7"/>
      <c r="H6" s="7"/>
      <c r="I6" s="7"/>
      <c r="J6" s="7"/>
      <c r="K6" s="7"/>
      <c r="L6" s="7"/>
    </row>
    <row r="7" spans="1:17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7">
      <c r="A8" s="33" t="s">
        <v>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7" ht="60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25">
        <v>42278</v>
      </c>
      <c r="I9" s="25">
        <v>42339</v>
      </c>
      <c r="J9" s="1" t="s">
        <v>19</v>
      </c>
      <c r="K9" s="1" t="s">
        <v>4</v>
      </c>
      <c r="L9" s="1" t="s">
        <v>5</v>
      </c>
    </row>
    <row r="10" spans="1:17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</row>
    <row r="11" spans="1:17" s="24" customFormat="1" ht="30">
      <c r="A11" s="19">
        <v>1</v>
      </c>
      <c r="B11" s="20" t="s">
        <v>21</v>
      </c>
      <c r="C11" s="21">
        <v>3132110007</v>
      </c>
      <c r="D11" s="22" t="s">
        <v>58</v>
      </c>
      <c r="E11" s="22" t="s">
        <v>27</v>
      </c>
      <c r="F11" s="22" t="s">
        <v>55</v>
      </c>
      <c r="G11" s="29" t="s">
        <v>22</v>
      </c>
      <c r="H11" s="29" t="s">
        <v>45</v>
      </c>
      <c r="I11" s="29" t="s">
        <v>46</v>
      </c>
      <c r="J11" s="30">
        <v>12</v>
      </c>
      <c r="K11" s="26">
        <v>25200</v>
      </c>
      <c r="L11" s="31">
        <f>K11*J11</f>
        <v>302400</v>
      </c>
      <c r="M11" s="23"/>
      <c r="N11" s="23"/>
    </row>
    <row r="12" spans="1:17" s="24" customFormat="1" ht="30">
      <c r="A12" s="19">
        <v>2</v>
      </c>
      <c r="B12" s="20" t="s">
        <v>23</v>
      </c>
      <c r="C12" s="21">
        <v>3132110010</v>
      </c>
      <c r="D12" s="22" t="s">
        <v>39</v>
      </c>
      <c r="E12" s="22" t="s">
        <v>25</v>
      </c>
      <c r="F12" s="22" t="s">
        <v>54</v>
      </c>
      <c r="G12" s="29" t="s">
        <v>22</v>
      </c>
      <c r="H12" s="29" t="s">
        <v>43</v>
      </c>
      <c r="I12" s="29" t="s">
        <v>44</v>
      </c>
      <c r="J12" s="30">
        <v>236</v>
      </c>
      <c r="K12" s="26">
        <v>3474.98</v>
      </c>
      <c r="L12" s="31">
        <f t="shared" ref="L12:L16" si="0">K12*J12</f>
        <v>820095.28</v>
      </c>
      <c r="M12" s="23"/>
      <c r="N12" s="23"/>
    </row>
    <row r="13" spans="1:17" s="24" customFormat="1" ht="45" customHeight="1">
      <c r="A13" s="19">
        <v>3</v>
      </c>
      <c r="B13" s="20" t="s">
        <v>24</v>
      </c>
      <c r="C13" s="21">
        <v>3132110014</v>
      </c>
      <c r="D13" s="22" t="s">
        <v>40</v>
      </c>
      <c r="E13" s="22" t="s">
        <v>28</v>
      </c>
      <c r="F13" s="22" t="s">
        <v>52</v>
      </c>
      <c r="G13" s="29" t="s">
        <v>22</v>
      </c>
      <c r="H13" s="29" t="s">
        <v>47</v>
      </c>
      <c r="I13" s="29" t="s">
        <v>46</v>
      </c>
      <c r="J13" s="30">
        <v>44</v>
      </c>
      <c r="K13" s="26">
        <v>4828.3500000000004</v>
      </c>
      <c r="L13" s="31">
        <f t="shared" si="0"/>
        <v>212447.40000000002</v>
      </c>
      <c r="M13" s="23"/>
      <c r="N13" s="23"/>
    </row>
    <row r="14" spans="1:17" s="24" customFormat="1" ht="45" customHeight="1">
      <c r="A14" s="19">
        <v>4</v>
      </c>
      <c r="B14" s="20" t="s">
        <v>23</v>
      </c>
      <c r="C14" s="21">
        <v>3132110029</v>
      </c>
      <c r="D14" s="22" t="s">
        <v>41</v>
      </c>
      <c r="E14" s="22" t="s">
        <v>26</v>
      </c>
      <c r="F14" s="22" t="s">
        <v>53</v>
      </c>
      <c r="G14" s="29" t="s">
        <v>22</v>
      </c>
      <c r="H14" s="29" t="s">
        <v>48</v>
      </c>
      <c r="I14" s="29" t="s">
        <v>48</v>
      </c>
      <c r="J14" s="30">
        <v>100</v>
      </c>
      <c r="K14" s="26">
        <v>6281.36</v>
      </c>
      <c r="L14" s="31">
        <f t="shared" si="0"/>
        <v>628136</v>
      </c>
      <c r="M14" s="23"/>
      <c r="N14" s="23"/>
    </row>
    <row r="15" spans="1:17" s="24" customFormat="1" ht="60">
      <c r="A15" s="19">
        <v>5</v>
      </c>
      <c r="B15" s="20" t="s">
        <v>24</v>
      </c>
      <c r="C15" s="21">
        <v>3132110035</v>
      </c>
      <c r="D15" s="22" t="s">
        <v>56</v>
      </c>
      <c r="E15" s="22" t="s">
        <v>29</v>
      </c>
      <c r="F15" s="22" t="s">
        <v>52</v>
      </c>
      <c r="G15" s="29" t="s">
        <v>22</v>
      </c>
      <c r="H15" s="29" t="s">
        <v>49</v>
      </c>
      <c r="I15" s="29" t="s">
        <v>46</v>
      </c>
      <c r="J15" s="30">
        <v>10</v>
      </c>
      <c r="K15" s="27">
        <v>49798.94</v>
      </c>
      <c r="L15" s="31">
        <f t="shared" si="0"/>
        <v>497989.4</v>
      </c>
      <c r="M15" s="23"/>
      <c r="N15" s="23"/>
    </row>
    <row r="16" spans="1:17" s="24" customFormat="1" ht="60">
      <c r="A16" s="19">
        <v>6</v>
      </c>
      <c r="B16" s="20" t="s">
        <v>24</v>
      </c>
      <c r="C16" s="21">
        <v>3132110036</v>
      </c>
      <c r="D16" s="22" t="s">
        <v>57</v>
      </c>
      <c r="E16" s="22" t="s">
        <v>30</v>
      </c>
      <c r="F16" s="22" t="s">
        <v>52</v>
      </c>
      <c r="G16" s="29" t="s">
        <v>22</v>
      </c>
      <c r="H16" s="29" t="s">
        <v>42</v>
      </c>
      <c r="I16" s="29" t="s">
        <v>46</v>
      </c>
      <c r="J16" s="30">
        <v>6</v>
      </c>
      <c r="K16" s="28">
        <v>35133.050000000003</v>
      </c>
      <c r="L16" s="31">
        <f t="shared" si="0"/>
        <v>210798.30000000002</v>
      </c>
      <c r="M16" s="23"/>
      <c r="N16" s="23"/>
    </row>
    <row r="17" spans="1:14" s="7" customFormat="1">
      <c r="A17" s="38" t="s">
        <v>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17">
        <f>+L11+L12+L13+L14+L15+L16</f>
        <v>2671866.38</v>
      </c>
    </row>
    <row r="18" spans="1:14" s="7" customFormat="1" ht="15.75" customHeight="1">
      <c r="A18" s="40" t="s">
        <v>7</v>
      </c>
      <c r="B18" s="41"/>
      <c r="C18" s="41"/>
      <c r="D18" s="41"/>
      <c r="E18" s="41"/>
      <c r="F18" s="41"/>
      <c r="G18" s="41"/>
      <c r="H18" s="41"/>
      <c r="I18" s="41"/>
      <c r="J18" s="41"/>
      <c r="K18" s="42"/>
      <c r="L18" s="17">
        <f>Итого*18%</f>
        <v>480935.94839999994</v>
      </c>
    </row>
    <row r="19" spans="1:14">
      <c r="A19" s="40" t="s">
        <v>8</v>
      </c>
      <c r="B19" s="41"/>
      <c r="C19" s="41"/>
      <c r="D19" s="41"/>
      <c r="E19" s="41"/>
      <c r="F19" s="41"/>
      <c r="G19" s="41"/>
      <c r="H19" s="41"/>
      <c r="I19" s="41"/>
      <c r="J19" s="41"/>
      <c r="K19" s="42"/>
      <c r="L19" s="17">
        <f>+Итого+НДС</f>
        <v>3152802.3284</v>
      </c>
    </row>
    <row r="20" spans="1:14">
      <c r="A20" s="3" t="s">
        <v>51</v>
      </c>
    </row>
    <row r="22" spans="1:14" ht="30.75" customHeight="1">
      <c r="A22" s="37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4" ht="16.5" customHeight="1">
      <c r="A23" s="43" t="s">
        <v>35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4" ht="15.75" customHeight="1">
      <c r="A24" s="44" t="s">
        <v>50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ht="15.75" customHeight="1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4">
      <c r="A26" s="10" t="s">
        <v>37</v>
      </c>
      <c r="B26" s="4"/>
      <c r="C26" s="4"/>
      <c r="D26" s="5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spans="1:14">
      <c r="A27" s="10" t="s">
        <v>17</v>
      </c>
      <c r="B27" s="4"/>
      <c r="C27" s="4"/>
      <c r="D27" s="5"/>
      <c r="E27" s="9"/>
      <c r="F27" s="9"/>
      <c r="G27" s="4"/>
      <c r="H27" s="4"/>
      <c r="I27" s="4"/>
      <c r="J27" s="4"/>
      <c r="K27" s="4"/>
      <c r="L27" s="4"/>
      <c r="M27" s="4"/>
      <c r="N27" s="4"/>
    </row>
    <row r="28" spans="1:14">
      <c r="A28" s="10"/>
      <c r="B28" s="4"/>
      <c r="C28" s="4"/>
      <c r="D28" s="5"/>
      <c r="E28" s="9"/>
      <c r="F28" s="9"/>
      <c r="G28" s="4"/>
      <c r="H28" s="4"/>
      <c r="I28" s="4"/>
      <c r="J28" s="4"/>
      <c r="K28" s="4"/>
      <c r="L28" s="4"/>
      <c r="M28" s="4"/>
      <c r="N28" s="4"/>
    </row>
    <row r="29" spans="1:14">
      <c r="B29" s="39" t="s">
        <v>15</v>
      </c>
      <c r="C29" s="39"/>
      <c r="M29" s="12" t="s">
        <v>16</v>
      </c>
    </row>
    <row r="30" spans="1:14">
      <c r="A30" s="6"/>
      <c r="B30" s="39" t="s">
        <v>34</v>
      </c>
      <c r="C30" s="39"/>
      <c r="M30" s="6"/>
      <c r="N30" s="6"/>
    </row>
    <row r="34" spans="1:13">
      <c r="B34" s="18"/>
      <c r="C34" s="36"/>
      <c r="D34" s="36"/>
      <c r="M34" s="3" t="s">
        <v>13</v>
      </c>
    </row>
    <row r="36" spans="1:13">
      <c r="B36" s="3" t="s">
        <v>10</v>
      </c>
      <c r="M36" s="3" t="s">
        <v>10</v>
      </c>
    </row>
    <row r="41" spans="1:13">
      <c r="A41" s="14"/>
      <c r="E41" s="15"/>
      <c r="F41" s="15"/>
    </row>
    <row r="42" spans="1:13">
      <c r="A42" s="14"/>
    </row>
    <row r="43" spans="1:13">
      <c r="A43" s="14"/>
    </row>
  </sheetData>
  <mergeCells count="17">
    <mergeCell ref="C34:D34"/>
    <mergeCell ref="A22:L22"/>
    <mergeCell ref="A17:K17"/>
    <mergeCell ref="B30:C30"/>
    <mergeCell ref="A19:K19"/>
    <mergeCell ref="A18:K18"/>
    <mergeCell ref="A23:N23"/>
    <mergeCell ref="A24:N24"/>
    <mergeCell ref="A25:N25"/>
    <mergeCell ref="B29:C29"/>
    <mergeCell ref="A1:L1"/>
    <mergeCell ref="A8:L8"/>
    <mergeCell ref="A3:L3"/>
    <mergeCell ref="A4:L4"/>
    <mergeCell ref="A5:L5"/>
    <mergeCell ref="A7:L7"/>
    <mergeCell ref="E6:F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LaperdinaEY</dc:creator>
  <cp:lastModifiedBy>LaperdinaEY</cp:lastModifiedBy>
  <cp:lastPrinted>2012-09-27T00:16:26Z</cp:lastPrinted>
  <dcterms:created xsi:type="dcterms:W3CDTF">2010-02-10T14:08:21Z</dcterms:created>
  <dcterms:modified xsi:type="dcterms:W3CDTF">2015-05-21T03:05:05Z</dcterms:modified>
</cp:coreProperties>
</file>